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Зелёная3" sheetId="19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19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<sst xmlns="http://schemas.openxmlformats.org/spreadsheetml/2006/main" count="44" uniqueCount="41">
  <si>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</si>
  <si>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</si>
  <si>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</si>
  <si>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</si>
  <si>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</si>
  <si>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</si>
  <si>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</si>
  <si>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</si>
  <si>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</si>
  <si>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</si>
  <si>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</si>
  <si>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</si>
  <si>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</si>
  <si>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</si>
  <si>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</si>
  <si>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</si>
  <si>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</si>
  <si>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</si>
  <si>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</si>
  <si>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</si>
  <si>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</si>
  <si>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</si>
  <si>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</si>
  <si>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</si>
  <si>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</si>
  <si>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</si>
  <si>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</si>
  <si>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</si>
  <si>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</si>
  <si>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</si>
  <si>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</si>
  <si>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</si>
  <si>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</si>
  <si>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</si>
  <si>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</si>
  <si>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</si>
  <si>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</si>
  <si>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</si>
  <si>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</si>
  <si>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</si>
  <si>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Зеленая д.3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</si>
</sst>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  <row r="16">
          <cell r="V16">
            <v>1704.6205940533478</v>
          </cell>
        </row>
        <row r="25">
          <cell r="V25">
            <v>6580.9879745930193</v>
          </cell>
        </row>
        <row r="37">
          <cell r="V37">
            <v>3537.6880854805408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B44" sqref="B44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19" t="s">
        <v>0</v>
      </c>
      <c r="B2" s="19"/>
      <c r="C2" s="19"/>
      <c r="D2" s="19"/>
      <c r="E2" s="1"/>
    </row>
    <row r="3" spans="1:5">
      <c r="A3" s="19" t="s">
        <v>1</v>
      </c>
      <c r="B3" s="19"/>
      <c r="C3" s="19"/>
      <c r="D3" s="19"/>
      <c r="E3" s="1"/>
    </row>
    <row r="4" spans="1:5">
      <c r="A4" s="19" t="s">
        <v>2</v>
      </c>
      <c r="B4" s="19"/>
      <c r="C4" s="19"/>
      <c r="D4" s="19"/>
      <c r="E4" s="1"/>
    </row>
    <row r="5" spans="1:5">
      <c r="A5" s="19" t="s">
        <v>3</v>
      </c>
      <c r="B5" s="19"/>
      <c r="C5" s="19"/>
      <c r="D5" s="19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100.2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5701.21</v>
      </c>
      <c r="E19" s="1"/>
    </row>
    <row r="20" spans="1:5">
      <c r="A20" s="4"/>
      <c r="B20" s="2" t="s">
        <v>11</v>
      </c>
      <c r="C20" s="1"/>
      <c r="D20" s="14">
        <v>2715.59</v>
      </c>
      <c r="E20" s="11">
        <f>D20/C29</f>
        <v>0.3226392453188861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5701.2777360754671</v>
      </c>
      <c r="E23" s="1"/>
    </row>
    <row r="24" spans="1:5">
      <c r="A24" s="4"/>
      <c r="B24" s="2" t="s">
        <v>11</v>
      </c>
      <c r="C24" s="1"/>
      <c r="D24" s="14">
        <f>D29*E20</f>
        <v>2715.6222639245325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8416.7999999999993</v>
      </c>
      <c r="D29" s="12">
        <v>8416.9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0" t="s">
        <v>24</v>
      </c>
      <c r="C33" s="21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[1]Зе.3!V8</f>
        <v>0</v>
      </c>
      <c r="E34" s="1"/>
    </row>
    <row r="35" spans="1:5">
      <c r="A35" s="4"/>
      <c r="B35" s="17" t="s">
        <v>27</v>
      </c>
      <c r="C35" s="18"/>
      <c r="D35" s="12">
        <f>[1]Зе.3!V16</f>
        <v>1704.6205940533478</v>
      </c>
      <c r="E35" s="1"/>
    </row>
    <row r="36" spans="1:5">
      <c r="A36" s="4"/>
      <c r="B36" s="22" t="s">
        <v>28</v>
      </c>
      <c r="C36" s="23"/>
      <c r="D36" s="12">
        <f>[1]Зе.3!V25</f>
        <v>6580.9879745930193</v>
      </c>
      <c r="E36" s="1"/>
    </row>
    <row r="37" spans="1:5">
      <c r="A37" s="4"/>
      <c r="B37" s="17" t="s">
        <v>29</v>
      </c>
      <c r="C37" s="18"/>
      <c r="D37" s="12">
        <f>[1]Зе.3!V37</f>
        <v>3537.6880854805408</v>
      </c>
      <c r="E37" s="1"/>
    </row>
    <row r="38" spans="1:5">
      <c r="A38" s="4"/>
      <c r="B38" s="24" t="s">
        <v>30</v>
      </c>
      <c r="C38" s="25"/>
      <c r="D38" s="13">
        <f>SUM(D34:D37)</f>
        <v>11823.296654126907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6" t="s">
        <v>38</v>
      </c>
      <c r="C40" s="26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5:C35"/>
    <mergeCell ref="B36:C36"/>
    <mergeCell ref="B37:C37"/>
    <mergeCell ref="B38:C38"/>
    <mergeCell ref="B40:C40"/>
    <mergeCell ref="B34:C34"/>
    <mergeCell ref="A2:D2"/>
    <mergeCell ref="A3:D3"/>
    <mergeCell ref="A4:D4"/>
    <mergeCell ref="A5:D5"/>
    <mergeCell ref="B33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Зелёная3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2015-04-16T10:50:14Z</dcterms:modified>
</cp:coreProperties>
</file>